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105" yWindow="-105" windowWidth="23250" windowHeight="12450"/>
  </bookViews>
  <sheets>
    <sheet name="Fuel MARCH 2026" sheetId="2" r:id="rId1"/>
  </sheets>
  <externalReferences>
    <externalReference r:id="rId2"/>
  </externalReferences>
  <definedNames>
    <definedName name="_xlnm._FilterDatabase" localSheetId="0" hidden="1">'Fuel MARCH 2026'!#REF!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2" i="2" l="1"/>
  <c r="C52" i="2"/>
  <c r="B52" i="2"/>
  <c r="A52" i="2"/>
  <c r="D51" i="2"/>
  <c r="C51" i="2"/>
  <c r="B51" i="2"/>
  <c r="A51" i="2"/>
  <c r="D50" i="2"/>
  <c r="C50" i="2"/>
  <c r="B50" i="2"/>
  <c r="A50" i="2"/>
  <c r="D49" i="2"/>
  <c r="C49" i="2"/>
  <c r="B49" i="2"/>
  <c r="A49" i="2"/>
  <c r="D48" i="2"/>
  <c r="C48" i="2"/>
  <c r="B48" i="2"/>
  <c r="A48" i="2"/>
  <c r="D47" i="2"/>
  <c r="C47" i="2"/>
  <c r="B47" i="2"/>
  <c r="A47" i="2"/>
  <c r="D46" i="2"/>
  <c r="C46" i="2"/>
  <c r="B46" i="2"/>
  <c r="A46" i="2"/>
  <c r="D45" i="2"/>
  <c r="C45" i="2"/>
  <c r="B45" i="2"/>
  <c r="A45" i="2"/>
  <c r="D44" i="2"/>
  <c r="C44" i="2"/>
  <c r="B44" i="2"/>
  <c r="A44" i="2"/>
  <c r="D43" i="2"/>
  <c r="C43" i="2"/>
  <c r="B43" i="2"/>
  <c r="A43" i="2"/>
  <c r="D42" i="2"/>
  <c r="C42" i="2"/>
  <c r="B42" i="2"/>
  <c r="A42" i="2"/>
  <c r="D41" i="2"/>
  <c r="C41" i="2"/>
  <c r="B41" i="2"/>
  <c r="A41" i="2"/>
  <c r="D40" i="2"/>
  <c r="C40" i="2"/>
  <c r="B40" i="2"/>
  <c r="A40" i="2"/>
  <c r="D39" i="2"/>
  <c r="C39" i="2"/>
  <c r="B39" i="2"/>
  <c r="A39" i="2"/>
  <c r="D38" i="2"/>
  <c r="C38" i="2"/>
  <c r="B38" i="2"/>
  <c r="A38" i="2"/>
  <c r="D37" i="2"/>
  <c r="C37" i="2"/>
  <c r="B37" i="2"/>
  <c r="A37" i="2"/>
  <c r="D36" i="2"/>
  <c r="C36" i="2"/>
  <c r="B36" i="2"/>
  <c r="A36" i="2"/>
  <c r="D35" i="2"/>
  <c r="C35" i="2"/>
  <c r="B35" i="2"/>
  <c r="A35" i="2"/>
  <c r="D34" i="2"/>
  <c r="C34" i="2"/>
  <c r="B34" i="2"/>
  <c r="A34" i="2"/>
  <c r="D33" i="2"/>
  <c r="C33" i="2"/>
  <c r="B33" i="2"/>
  <c r="A33" i="2"/>
  <c r="D32" i="2"/>
  <c r="C32" i="2"/>
  <c r="B32" i="2"/>
  <c r="A32" i="2"/>
  <c r="D31" i="2"/>
  <c r="C31" i="2"/>
  <c r="B31" i="2"/>
  <c r="A31" i="2"/>
  <c r="D30" i="2"/>
  <c r="C30" i="2"/>
  <c r="B30" i="2"/>
  <c r="A30" i="2"/>
  <c r="D29" i="2"/>
  <c r="C29" i="2"/>
  <c r="B29" i="2"/>
  <c r="A29" i="2"/>
  <c r="D28" i="2"/>
  <c r="C28" i="2"/>
  <c r="B28" i="2"/>
  <c r="A28" i="2"/>
  <c r="D27" i="2"/>
  <c r="C27" i="2"/>
  <c r="B27" i="2"/>
  <c r="A27" i="2"/>
  <c r="D26" i="2"/>
  <c r="C26" i="2"/>
  <c r="B26" i="2"/>
  <c r="A26" i="2"/>
  <c r="D25" i="2"/>
  <c r="C25" i="2"/>
  <c r="B25" i="2"/>
  <c r="A25" i="2"/>
  <c r="D24" i="2"/>
  <c r="C24" i="2"/>
  <c r="B24" i="2"/>
  <c r="A24" i="2"/>
  <c r="D23" i="2"/>
  <c r="C23" i="2"/>
  <c r="B23" i="2"/>
  <c r="A23" i="2"/>
  <c r="D22" i="2"/>
  <c r="C22" i="2"/>
  <c r="B22" i="2"/>
  <c r="A22" i="2"/>
  <c r="D21" i="2"/>
  <c r="C21" i="2"/>
  <c r="B21" i="2"/>
  <c r="A21" i="2"/>
  <c r="D20" i="2"/>
  <c r="C20" i="2"/>
  <c r="B20" i="2"/>
  <c r="A20" i="2"/>
  <c r="D19" i="2"/>
  <c r="C19" i="2"/>
  <c r="B19" i="2"/>
  <c r="A19" i="2"/>
  <c r="D18" i="2"/>
  <c r="C18" i="2"/>
  <c r="B18" i="2"/>
  <c r="A18" i="2"/>
  <c r="D17" i="2"/>
  <c r="C17" i="2"/>
  <c r="B17" i="2"/>
  <c r="A17" i="2"/>
  <c r="D16" i="2"/>
  <c r="C16" i="2"/>
  <c r="B16" i="2"/>
  <c r="A16" i="2"/>
  <c r="D15" i="2"/>
  <c r="C15" i="2"/>
  <c r="B15" i="2"/>
  <c r="A15" i="2"/>
</calcChain>
</file>

<file path=xl/sharedStrings.xml><?xml version="1.0" encoding="utf-8"?>
<sst xmlns="http://schemas.openxmlformats.org/spreadsheetml/2006/main" count="21" uniqueCount="21">
  <si>
    <t>Zone</t>
  </si>
  <si>
    <t>South East</t>
  </si>
  <si>
    <t>North Central</t>
  </si>
  <si>
    <t>North East</t>
  </si>
  <si>
    <t>South South</t>
  </si>
  <si>
    <t>South West</t>
  </si>
  <si>
    <t>North West</t>
  </si>
  <si>
    <t>STATES WITH THE HIGHEST AVERAGE PRICES</t>
  </si>
  <si>
    <t>Borno</t>
  </si>
  <si>
    <t>STATES WITH THE LOWEST AVERAGE PRICES</t>
  </si>
  <si>
    <t>Kaduna</t>
  </si>
  <si>
    <t>Sokoto</t>
  </si>
  <si>
    <t>Anambra</t>
  </si>
  <si>
    <t>Lagos</t>
  </si>
  <si>
    <t>Ogun</t>
  </si>
  <si>
    <t>PREMIUM MOTOR SPIRIT AVERAGE PRICE PER LITRE MARCH 2026 REPORT</t>
  </si>
  <si>
    <t xml:space="preserve">The average retail price paid by consumers for Premium Motor Spirit (Petrol) for March 2026 was N1,288.54, indicating a 2.13% increase compared to the value recorded in March 2025 (N1,261.65). 
Likewise, comparing the average price value with that of the previous month (i.e., February 2026), the average retail price increased by 22.55% from N1,051.47.
On State profile analysis, Anambra State had the highest average retail price for Premium Motor Spirit (Petrol), at N1,441.22. Sokoto and Borno States were next, with N1,377.55 and N1,375.16, respectively. Conversely, Lagos, Ogun and Kaduna State had the lowest average retail prices for Premium Motor Spirit (Petrol), at N1,162.71, N1,169.78, and N1,193.40, respectively. Lastly, on the Zonal profile, the North-East Zone had the highest average retail price of N1,336.50, while the South West Zone had the lowest price of N1,232.46.
</t>
  </si>
  <si>
    <t>Average Price</t>
  </si>
  <si>
    <t>AVERAGE</t>
  </si>
  <si>
    <t>Year on Year</t>
  </si>
  <si>
    <t>Month on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</si>
</sst>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font>
    <font>
      <sz val="10"/>
      <color indexed="8"/>
      <name val="Arial"/>
      <family val="2"/>
    </font>
    <font>
      <sz val="11"/>
      <color indexed="8"/>
      <name val="Calibri"/>
      <family val="2"/>
    </font>
    <font>
      <sz val="10"/>
      <name val="Corbel"/>
      <family val="2"/>
    </font>
    <font>
      <b/>
      <sz val="11"/>
      <color indexed="8"/>
      <name val="Calibri"/>
      <family val="2"/>
    </font>
    <font>
      <b/>
      <sz val="14"/>
      <color theme="1"/>
      <name val="Calibri"/>
      <family val="2"/>
      <scheme val="minor"/>
    </font>
    <font>
      <sz val="10"/>
      <color theme="0"/>
      <name val="Corbel"/>
      <family val="2"/>
    </font>
    <font>
      <b/>
      <sz val="10"/>
      <color theme="0"/>
      <name val="Corbel"/>
      <family val="2"/>
    </font>
    <font>
      <sz val="10"/>
      <color rgb="FF000000"/>
      <name val="Corbel"/>
      <family val="2"/>
    </font>
    <font>
      <sz val="11"/>
      <name val="Calibri"/>
      <family val="2"/>
      <scheme val="minor"/>
    </font>
    <font>
      <b/>
      <sz val="11"/>
      <name val="Corbel"/>
      <family val="2"/>
    </font>
  </fonts>
  <fills count="3">
    <fill>
      <patternFill patternType="none"/>
    </fill>
    <fill>
      <patternFill patternType="gray125"/>
    </fill>
    <fill>
      <patternFill patternType="solid">
        <fgColor theme="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9">
    <xf numFmtId="0" fontId="0" fillId="0" borderId="0"/>
    <xf numFmtId="0" fontId="3" fillId="0" borderId="0">
      <alignment vertical="center"/>
    </xf>
    <xf numFmtId="0" fontId="3" fillId="0" borderId="0">
      <alignment vertical="center"/>
    </xf>
    <xf numFmtId="0" fontId="4" fillId="0" borderId="0"/>
    <xf numFmtId="0" fontId="4" fillId="0" borderId="0"/>
    <xf numFmtId="0" fontId="1" fillId="0" borderId="0"/>
    <xf numFmtId="0" fontId="4" fillId="0" borderId="0"/>
    <xf numFmtId="0" fontId="4" fillId="0" borderId="0"/>
    <xf numFmtId="0" fontId="4" fillId="0" borderId="0"/>
  </cellStyleXfs>
  <cellXfs count="20">
    <xf numFmtId="0" fontId="0" fillId="0" borderId="0" xfId="0"/>
    <xf numFmtId="0" fontId="9" fillId="2" borderId="4" xfId="0" applyFont="1" applyFill="1" applyBorder="1" applyAlignment="1">
      <alignment vertical="center"/>
    </xf>
    <xf numFmtId="17" fontId="10" fillId="2" borderId="1" xfId="0" applyNumberFormat="1" applyFont="1" applyFill="1" applyBorder="1" applyAlignment="1">
      <alignment horizontal="right" vertical="center" wrapText="1"/>
    </xf>
    <xf numFmtId="0" fontId="2" fillId="0" borderId="0" xfId="0" applyFont="1"/>
    <xf numFmtId="0" fontId="11" fillId="0" borderId="5" xfId="0" applyFont="1" applyBorder="1" applyAlignment="1">
      <alignment horizontal="left" vertical="center"/>
    </xf>
    <xf numFmtId="2" fontId="5" fillId="0" borderId="2" xfId="3" applyNumberFormat="1" applyFont="1" applyBorder="1" applyAlignment="1">
      <alignment horizontal="right" wrapText="1"/>
    </xf>
    <xf numFmtId="0" fontId="6" fillId="0" borderId="0" xfId="0" applyFont="1" applyAlignment="1">
      <alignment horizontal="left" vertical="center"/>
    </xf>
    <xf numFmtId="2" fontId="0" fillId="0" borderId="0" xfId="0" applyNumberFormat="1"/>
    <xf numFmtId="0" fontId="7" fillId="0" borderId="0" xfId="4" applyFont="1" applyAlignment="1">
      <alignment horizontal="left"/>
    </xf>
    <xf numFmtId="0" fontId="1" fillId="0" borderId="0" xfId="5" applyAlignment="1">
      <alignment vertical="center"/>
    </xf>
    <xf numFmtId="0" fontId="5" fillId="0" borderId="2" xfId="4" applyFont="1" applyBorder="1" applyAlignment="1">
      <alignment wrapText="1"/>
    </xf>
    <xf numFmtId="2" fontId="5" fillId="0" borderId="2" xfId="6" applyNumberFormat="1" applyFont="1" applyBorder="1" applyAlignment="1">
      <alignment horizontal="right" wrapText="1"/>
    </xf>
    <xf numFmtId="0" fontId="5" fillId="0" borderId="2" xfId="7" applyFont="1" applyBorder="1" applyAlignment="1">
      <alignment horizontal="left" wrapText="1"/>
    </xf>
    <xf numFmtId="2" fontId="7" fillId="0" borderId="0" xfId="8" applyNumberFormat="1" applyFont="1" applyAlignment="1">
      <alignment horizontal="right" wrapText="1"/>
    </xf>
    <xf numFmtId="2" fontId="7" fillId="0" borderId="3" xfId="4" applyNumberFormat="1" applyFont="1" applyBorder="1" applyAlignment="1">
      <alignment horizontal="right" wrapText="1"/>
    </xf>
    <xf numFmtId="0" fontId="12" fillId="0" borderId="0" xfId="0" applyFont="1"/>
    <xf numFmtId="2" fontId="13" fillId="0" borderId="0" xfId="0" applyNumberFormat="1" applyFont="1" applyAlignment="1">
      <alignment horizontal="right" vertical="center"/>
    </xf>
    <xf numFmtId="2" fontId="5" fillId="0" borderId="2" xfId="8" applyNumberFormat="1" applyFont="1" applyBorder="1" applyAlignment="1">
      <alignment horizontal="right" wrapText="1"/>
    </xf>
    <xf numFmtId="0" fontId="8" fillId="0" borderId="0" xfId="0" applyFont="1" applyAlignment="1">
      <alignment horizontal="center"/>
    </xf>
    <xf numFmtId="0" fontId="2" fillId="0" borderId="0" xfId="0" applyFont="1" applyAlignment="1">
      <alignment horizontal="left" vertical="top" wrapText="1"/>
    </xf>
  </cellXfs>
  <cellStyles count="9">
    <cellStyle name="Normal" xfId="0" builtinId="0"/>
    <cellStyle name="Normal 2" xfId="1"/>
    <cellStyle name="Normal 3" xfId="5"/>
    <cellStyle name="Normal 3 2" xfId="2"/>
    <cellStyle name="Normal_APRIL 2018 fuel 2" xfId="7"/>
    <cellStyle name="Normal_FUEL" xfId="6"/>
    <cellStyle name="Normal_Sheet1" xfId="4"/>
    <cellStyle name="Normal_Sheet3" xfId="3"/>
    <cellStyle name="Normal_Sheet4 2" xfId="8"/>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lis/OneDrive/Documents/inforgraphic/FUEL%20Report/PMS_Fuel%20WATCH%20SER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Series"/>
      <sheetName val="Fuel MARCH 2026"/>
      <sheetName val="Calculations"/>
      <sheetName val="Output"/>
    </sheetNames>
    <sheetDataSet>
      <sheetData sheetId="0"/>
      <sheetData sheetId="1"/>
      <sheetData sheetId="2">
        <row r="1">
          <cell r="A1" t="str">
            <v xml:space="preserve">State </v>
          </cell>
          <cell r="B1">
            <v>45717</v>
          </cell>
          <cell r="C1">
            <v>46054</v>
          </cell>
          <cell r="D1">
            <v>46082</v>
          </cell>
        </row>
        <row r="2">
          <cell r="A2" t="str">
            <v>Abia</v>
          </cell>
          <cell r="B2">
            <v>1305</v>
          </cell>
          <cell r="C2">
            <v>1095.1941456475688</v>
          </cell>
          <cell r="D2">
            <v>1247.8383212781428</v>
          </cell>
        </row>
        <row r="3">
          <cell r="A3" t="str">
            <v>Abuja</v>
          </cell>
          <cell r="B3">
            <v>1149.4146000000001</v>
          </cell>
          <cell r="C3">
            <v>1006.32984760697</v>
          </cell>
          <cell r="D3">
            <v>1268.490545484879</v>
          </cell>
        </row>
        <row r="4">
          <cell r="A4" t="str">
            <v>Adamawa</v>
          </cell>
          <cell r="B4">
            <v>1400</v>
          </cell>
          <cell r="C4">
            <v>1096.6324641309066</v>
          </cell>
          <cell r="D4">
            <v>1350.7321650796703</v>
          </cell>
        </row>
        <row r="5">
          <cell r="A5" t="str">
            <v>Akwa Ibom</v>
          </cell>
          <cell r="B5">
            <v>1184.0562500000001</v>
          </cell>
          <cell r="C5">
            <v>1109.4363411565614</v>
          </cell>
          <cell r="D5">
            <v>1301.5161371166655</v>
          </cell>
        </row>
        <row r="6">
          <cell r="A6" t="str">
            <v>Anambra</v>
          </cell>
          <cell r="B6">
            <v>1142.44883333333</v>
          </cell>
          <cell r="C6">
            <v>1077.5079924242414</v>
          </cell>
          <cell r="D6">
            <v>1441.2242798133802</v>
          </cell>
        </row>
        <row r="7">
          <cell r="A7" t="str">
            <v>Bauchi</v>
          </cell>
          <cell r="B7">
            <v>1125.549</v>
          </cell>
          <cell r="C7">
            <v>1005.45175870677</v>
          </cell>
          <cell r="D7">
            <v>1290.4728792180795</v>
          </cell>
        </row>
        <row r="8">
          <cell r="A8" t="str">
            <v>Bayelsa</v>
          </cell>
          <cell r="B8">
            <v>1000</v>
          </cell>
          <cell r="C8">
            <v>1050.0274999999999</v>
          </cell>
          <cell r="D8">
            <v>1252.4847963316722</v>
          </cell>
        </row>
        <row r="9">
          <cell r="A9" t="str">
            <v>Benue</v>
          </cell>
          <cell r="B9">
            <v>1451.69333333333</v>
          </cell>
          <cell r="C9">
            <v>1069.3971361925801</v>
          </cell>
          <cell r="D9">
            <v>1303.6794292396801</v>
          </cell>
        </row>
        <row r="10">
          <cell r="A10" t="str">
            <v>Borno</v>
          </cell>
          <cell r="B10">
            <v>1138.7</v>
          </cell>
          <cell r="C10">
            <v>1108.0850239171796</v>
          </cell>
          <cell r="D10">
            <v>1375.16229181218</v>
          </cell>
        </row>
        <row r="11">
          <cell r="A11" t="str">
            <v>Cross River</v>
          </cell>
          <cell r="B11">
            <v>1563.86388888889</v>
          </cell>
          <cell r="C11">
            <v>1068.606344432329</v>
          </cell>
          <cell r="D11">
            <v>1365.0226376598357</v>
          </cell>
        </row>
        <row r="12">
          <cell r="A12" t="str">
            <v>Delta</v>
          </cell>
          <cell r="B12">
            <v>1175.93028571429</v>
          </cell>
          <cell r="C12">
            <v>1023.8071483574723</v>
          </cell>
          <cell r="D12">
            <v>1279.6018592146163</v>
          </cell>
        </row>
        <row r="13">
          <cell r="A13" t="str">
            <v>Ebonyi</v>
          </cell>
          <cell r="B13">
            <v>1186.354</v>
          </cell>
          <cell r="C13">
            <v>1095.6565671715173</v>
          </cell>
          <cell r="D13">
            <v>1287.9259111482986</v>
          </cell>
        </row>
        <row r="14">
          <cell r="A14" t="str">
            <v>Edo</v>
          </cell>
          <cell r="B14">
            <v>1256.6079999999999</v>
          </cell>
          <cell r="C14">
            <v>1055.3399999999999</v>
          </cell>
          <cell r="D14">
            <v>1315.0849964610979</v>
          </cell>
        </row>
        <row r="15">
          <cell r="A15" t="str">
            <v>Ekiti</v>
          </cell>
          <cell r="B15">
            <v>963.40233333333003</v>
          </cell>
          <cell r="C15">
            <v>1015.7126408420496</v>
          </cell>
          <cell r="D15">
            <v>1246.1584492537261</v>
          </cell>
        </row>
        <row r="16">
          <cell r="A16" t="str">
            <v>Enugu</v>
          </cell>
          <cell r="B16">
            <v>1500</v>
          </cell>
          <cell r="C16">
            <v>1008.7965189105699</v>
          </cell>
          <cell r="D16">
            <v>1308.2152442462375</v>
          </cell>
        </row>
        <row r="17">
          <cell r="A17" t="str">
            <v>Gombe</v>
          </cell>
          <cell r="B17">
            <v>1155.4083333333299</v>
          </cell>
          <cell r="C17">
            <v>1106.0449880536501</v>
          </cell>
          <cell r="D17">
            <v>1334.8319859677281</v>
          </cell>
        </row>
        <row r="18">
          <cell r="A18" t="str">
            <v>Imo</v>
          </cell>
          <cell r="B18">
            <v>1524.15</v>
          </cell>
          <cell r="C18">
            <v>1016.586025415284</v>
          </cell>
          <cell r="D18">
            <v>1291.0984925442067</v>
          </cell>
        </row>
        <row r="19">
          <cell r="A19" t="str">
            <v>Jigawa</v>
          </cell>
          <cell r="B19">
            <v>1700</v>
          </cell>
          <cell r="C19">
            <v>1068.9572309156815</v>
          </cell>
          <cell r="D19">
            <v>1270.0622189492019</v>
          </cell>
        </row>
        <row r="20">
          <cell r="A20" t="str">
            <v>Kaduna</v>
          </cell>
          <cell r="B20">
            <v>1650</v>
          </cell>
          <cell r="C20">
            <v>1000.0666666666666</v>
          </cell>
          <cell r="D20">
            <v>1193.3979999999999</v>
          </cell>
        </row>
        <row r="21">
          <cell r="A21" t="str">
            <v>Kano</v>
          </cell>
          <cell r="B21">
            <v>1530.5587499999999</v>
          </cell>
          <cell r="C21">
            <v>1032.4446482783387</v>
          </cell>
          <cell r="D21">
            <v>1280.1399870269354</v>
          </cell>
        </row>
        <row r="22">
          <cell r="A22" t="str">
            <v>Katsina</v>
          </cell>
          <cell r="B22">
            <v>1474.4213889564501</v>
          </cell>
          <cell r="C22">
            <v>1009.56085349024</v>
          </cell>
          <cell r="D22">
            <v>1356.4050026719995</v>
          </cell>
        </row>
        <row r="23">
          <cell r="A23" t="str">
            <v>Kebbi</v>
          </cell>
          <cell r="B23">
            <v>1125.549</v>
          </cell>
          <cell r="C23">
            <v>1047.7039807835356</v>
          </cell>
          <cell r="D23">
            <v>1337.2598090124986</v>
          </cell>
        </row>
        <row r="24">
          <cell r="A24" t="str">
            <v>Kogi</v>
          </cell>
          <cell r="B24">
            <v>1298.93928571429</v>
          </cell>
          <cell r="C24">
            <v>1002</v>
          </cell>
          <cell r="D24">
            <v>1217.24</v>
          </cell>
        </row>
        <row r="25">
          <cell r="A25" t="str">
            <v>Kwara</v>
          </cell>
          <cell r="B25">
            <v>1106.143</v>
          </cell>
          <cell r="C25">
            <v>1064.6276672387444</v>
          </cell>
          <cell r="D25">
            <v>1224.2773826855569</v>
          </cell>
        </row>
        <row r="26">
          <cell r="A26" t="str">
            <v>Lagos</v>
          </cell>
          <cell r="B26">
            <v>975</v>
          </cell>
          <cell r="C26">
            <v>966.60965193062839</v>
          </cell>
          <cell r="D26">
            <v>1162.7059656525198</v>
          </cell>
        </row>
        <row r="27">
          <cell r="A27" t="str">
            <v>Nasarawa</v>
          </cell>
          <cell r="B27">
            <v>1238.21246722192</v>
          </cell>
          <cell r="C27">
            <v>1042.6815218774004</v>
          </cell>
          <cell r="D27">
            <v>1213.7957316349139</v>
          </cell>
        </row>
        <row r="28">
          <cell r="A28" t="str">
            <v>Niger</v>
          </cell>
          <cell r="B28">
            <v>1309</v>
          </cell>
          <cell r="C28">
            <v>1072.6494935481323</v>
          </cell>
          <cell r="D28">
            <v>1328.4224461270396</v>
          </cell>
        </row>
        <row r="29">
          <cell r="A29" t="str">
            <v>Ogun</v>
          </cell>
          <cell r="B29">
            <v>1143.7905000000001</v>
          </cell>
          <cell r="C29">
            <v>1029.6665876407706</v>
          </cell>
          <cell r="D29">
            <v>1169.7818393190885</v>
          </cell>
        </row>
        <row r="30">
          <cell r="A30" t="str">
            <v>Ondo</v>
          </cell>
          <cell r="B30">
            <v>1099.6581629</v>
          </cell>
          <cell r="C30">
            <v>1071.5644526898609</v>
          </cell>
          <cell r="D30">
            <v>1287.8252196603446</v>
          </cell>
        </row>
        <row r="31">
          <cell r="A31" t="str">
            <v>Osun</v>
          </cell>
          <cell r="B31">
            <v>980</v>
          </cell>
          <cell r="C31">
            <v>1086.3613159424251</v>
          </cell>
          <cell r="D31">
            <v>1256.9570215394829</v>
          </cell>
        </row>
        <row r="32">
          <cell r="A32" t="str">
            <v>Oyo</v>
          </cell>
          <cell r="B32">
            <v>982</v>
          </cell>
          <cell r="C32">
            <v>973.44872962790305</v>
          </cell>
          <cell r="D32">
            <v>1271.3053739558022</v>
          </cell>
        </row>
        <row r="33">
          <cell r="A33" t="str">
            <v>Plateau</v>
          </cell>
          <cell r="B33">
            <v>1450.79818627383</v>
          </cell>
          <cell r="C33">
            <v>1051.727557265312</v>
          </cell>
          <cell r="D33">
            <v>1252.4481732820404</v>
          </cell>
        </row>
        <row r="34">
          <cell r="A34" t="str">
            <v>Rivers</v>
          </cell>
          <cell r="B34">
            <v>1175.54422222222</v>
          </cell>
          <cell r="C34">
            <v>1030.7429628275222</v>
          </cell>
          <cell r="D34">
            <v>1247.8375532391431</v>
          </cell>
        </row>
        <row r="35">
          <cell r="A35" t="str">
            <v>Sokoto</v>
          </cell>
          <cell r="B35">
            <v>1550</v>
          </cell>
          <cell r="C35">
            <v>1116.8115997626001</v>
          </cell>
          <cell r="D35">
            <v>1377.5542414974232</v>
          </cell>
        </row>
        <row r="36">
          <cell r="A36" t="str">
            <v>Taraba</v>
          </cell>
          <cell r="B36">
            <v>1353.95333333333</v>
          </cell>
          <cell r="C36">
            <v>1055.4908480870617</v>
          </cell>
          <cell r="D36">
            <v>1305.7440770852045</v>
          </cell>
        </row>
        <row r="37">
          <cell r="A37" t="str">
            <v>Yobe</v>
          </cell>
          <cell r="B37">
            <v>1114.1143750000001</v>
          </cell>
          <cell r="C37">
            <v>1134.7317862777957</v>
          </cell>
          <cell r="D37">
            <v>1362.0517668263194</v>
          </cell>
        </row>
        <row r="38">
          <cell r="A38" t="str">
            <v>Zamfara</v>
          </cell>
          <cell r="B38">
            <v>1200.6318571428601</v>
          </cell>
          <cell r="C38">
            <v>1038.0130892545455</v>
          </cell>
          <cell r="D38">
            <v>1301.3054876896451</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abSelected="1" topLeftCell="A20" zoomScale="150" zoomScaleNormal="150" workbookViewId="0">
      <selection activeCell="H26" sqref="G24:H26"/>
    </sheetView>
  </sheetViews>
  <sheetFormatPr defaultRowHeight="15" x14ac:dyDescent="0.25"/>
  <cols>
    <col min="1" max="1" width="16.5703125" customWidth="1"/>
    <col min="2" max="3" width="9.140625" customWidth="1"/>
    <col min="4" max="4" width="9.85546875" customWidth="1"/>
    <col min="5" max="5" width="9.140625" customWidth="1"/>
    <col min="6" max="6" width="16.5703125" customWidth="1"/>
    <col min="7" max="7" width="9.140625" customWidth="1"/>
    <col min="8" max="8" width="13.28515625" customWidth="1"/>
    <col min="9" max="10" width="9.140625" customWidth="1"/>
  </cols>
  <sheetData>
    <row r="1" spans="1:10" ht="18.75" x14ac:dyDescent="0.3">
      <c r="A1" s="18" t="s">
        <v>15</v>
      </c>
      <c r="B1" s="18"/>
      <c r="C1" s="18"/>
      <c r="D1" s="18"/>
      <c r="E1" s="18"/>
      <c r="F1" s="18"/>
      <c r="G1" s="18"/>
      <c r="H1" s="18"/>
    </row>
    <row r="2" spans="1:10" ht="15" customHeight="1" x14ac:dyDescent="0.25">
      <c r="A2" s="19" t="s">
        <v>16</v>
      </c>
      <c r="B2" s="19"/>
      <c r="C2" s="19"/>
      <c r="D2" s="19"/>
      <c r="E2" s="19"/>
      <c r="F2" s="19"/>
      <c r="G2" s="19"/>
      <c r="H2" s="19"/>
    </row>
    <row r="3" spans="1:10" ht="15" customHeight="1" x14ac:dyDescent="0.25">
      <c r="A3" s="19"/>
      <c r="B3" s="19"/>
      <c r="C3" s="19"/>
      <c r="D3" s="19"/>
      <c r="E3" s="19"/>
      <c r="F3" s="19"/>
      <c r="G3" s="19"/>
      <c r="H3" s="19"/>
    </row>
    <row r="4" spans="1:10" x14ac:dyDescent="0.25">
      <c r="A4" s="19"/>
      <c r="B4" s="19"/>
      <c r="C4" s="19"/>
      <c r="D4" s="19"/>
      <c r="E4" s="19"/>
      <c r="F4" s="19"/>
      <c r="G4" s="19"/>
      <c r="H4" s="19"/>
    </row>
    <row r="5" spans="1:10" x14ac:dyDescent="0.25">
      <c r="A5" s="19"/>
      <c r="B5" s="19"/>
      <c r="C5" s="19"/>
      <c r="D5" s="19"/>
      <c r="E5" s="19"/>
      <c r="F5" s="19"/>
      <c r="G5" s="19"/>
      <c r="H5" s="19"/>
    </row>
    <row r="6" spans="1:10" x14ac:dyDescent="0.25">
      <c r="A6" s="19"/>
      <c r="B6" s="19"/>
      <c r="C6" s="19"/>
      <c r="D6" s="19"/>
      <c r="E6" s="19"/>
      <c r="F6" s="19"/>
      <c r="G6" s="19"/>
      <c r="H6" s="19"/>
    </row>
    <row r="7" spans="1:10" x14ac:dyDescent="0.25">
      <c r="A7" s="19"/>
      <c r="B7" s="19"/>
      <c r="C7" s="19"/>
      <c r="D7" s="19"/>
      <c r="E7" s="19"/>
      <c r="F7" s="19"/>
      <c r="G7" s="19"/>
      <c r="H7" s="19"/>
    </row>
    <row r="8" spans="1:10" x14ac:dyDescent="0.25">
      <c r="A8" s="19"/>
      <c r="B8" s="19"/>
      <c r="C8" s="19"/>
      <c r="D8" s="19"/>
      <c r="E8" s="19"/>
      <c r="F8" s="19"/>
      <c r="G8" s="19"/>
      <c r="H8" s="19"/>
    </row>
    <row r="9" spans="1:10" x14ac:dyDescent="0.25">
      <c r="A9" s="19"/>
      <c r="B9" s="19"/>
      <c r="C9" s="19"/>
      <c r="D9" s="19"/>
      <c r="E9" s="19"/>
      <c r="F9" s="19"/>
      <c r="G9" s="19"/>
      <c r="H9" s="19"/>
    </row>
    <row r="10" spans="1:10" x14ac:dyDescent="0.25">
      <c r="A10" s="19"/>
      <c r="B10" s="19"/>
      <c r="C10" s="19"/>
      <c r="D10" s="19"/>
      <c r="E10" s="19"/>
      <c r="F10" s="19"/>
      <c r="G10" s="19"/>
      <c r="H10" s="19"/>
    </row>
    <row r="11" spans="1:10" x14ac:dyDescent="0.25">
      <c r="A11" s="19"/>
      <c r="B11" s="19"/>
      <c r="C11" s="19"/>
      <c r="D11" s="19"/>
      <c r="E11" s="19"/>
      <c r="F11" s="19"/>
      <c r="G11" s="19"/>
      <c r="H11" s="19"/>
    </row>
    <row r="12" spans="1:10" x14ac:dyDescent="0.25">
      <c r="A12" s="19"/>
      <c r="B12" s="19"/>
      <c r="C12" s="19"/>
      <c r="D12" s="19"/>
      <c r="E12" s="19"/>
      <c r="F12" s="19"/>
      <c r="G12" s="19"/>
      <c r="H12" s="19"/>
    </row>
    <row r="13" spans="1:10" x14ac:dyDescent="0.25">
      <c r="A13" s="19"/>
      <c r="B13" s="19"/>
      <c r="C13" s="19"/>
      <c r="D13" s="19"/>
      <c r="E13" s="19"/>
      <c r="F13" s="19"/>
      <c r="G13" s="19"/>
      <c r="H13" s="19"/>
    </row>
    <row r="14" spans="1:10" ht="15.75" thickBot="1" x14ac:dyDescent="0.3">
      <c r="A14" s="19"/>
      <c r="B14" s="19"/>
      <c r="C14" s="19"/>
      <c r="D14" s="19"/>
      <c r="E14" s="19"/>
      <c r="F14" s="19"/>
      <c r="G14" s="19"/>
      <c r="H14" s="19"/>
    </row>
    <row r="15" spans="1:10" ht="15.75" thickBot="1" x14ac:dyDescent="0.3">
      <c r="A15" s="1" t="str">
        <f>[1]Calculations!A1</f>
        <v xml:space="preserve">State </v>
      </c>
      <c r="B15" s="2">
        <f>[1]Calculations!B1</f>
        <v>45717</v>
      </c>
      <c r="C15" s="2">
        <f>[1]Calculations!C1</f>
        <v>46054</v>
      </c>
      <c r="D15" s="2">
        <f>[1]Calculations!D1</f>
        <v>46082</v>
      </c>
      <c r="F15" s="3" t="s">
        <v>0</v>
      </c>
      <c r="G15" s="3" t="s">
        <v>17</v>
      </c>
    </row>
    <row r="16" spans="1:10" ht="15.75" thickBot="1" x14ac:dyDescent="0.3">
      <c r="A16" s="4" t="str">
        <f>[1]Calculations!A2</f>
        <v>Abia</v>
      </c>
      <c r="B16" s="5">
        <f>[1]Calculations!B2</f>
        <v>1305</v>
      </c>
      <c r="C16" s="5">
        <f>[1]Calculations!C2</f>
        <v>1095.1941456475688</v>
      </c>
      <c r="D16" s="5">
        <f>[1]Calculations!D2</f>
        <v>1247.8383212781428</v>
      </c>
      <c r="F16" s="6" t="s">
        <v>1</v>
      </c>
      <c r="G16" s="7">
        <v>1315.2604498060532</v>
      </c>
      <c r="I16" s="7"/>
      <c r="J16" s="7"/>
    </row>
    <row r="17" spans="1:10" ht="15.75" thickBot="1" x14ac:dyDescent="0.3">
      <c r="A17" s="4" t="str">
        <f>[1]Calculations!A3</f>
        <v>Abuja</v>
      </c>
      <c r="B17" s="5">
        <f>[1]Calculations!B3</f>
        <v>1149.4146000000001</v>
      </c>
      <c r="C17" s="5">
        <f>[1]Calculations!C3</f>
        <v>1006.32984760697</v>
      </c>
      <c r="D17" s="5">
        <f>[1]Calculations!D3</f>
        <v>1268.490545484879</v>
      </c>
      <c r="F17" s="6" t="s">
        <v>2</v>
      </c>
      <c r="G17" s="7">
        <v>1258.3362440648727</v>
      </c>
      <c r="I17" s="7"/>
    </row>
    <row r="18" spans="1:10" ht="15.75" thickBot="1" x14ac:dyDescent="0.3">
      <c r="A18" s="4" t="str">
        <f>[1]Calculations!A4</f>
        <v>Adamawa</v>
      </c>
      <c r="B18" s="5">
        <f>[1]Calculations!B4</f>
        <v>1400</v>
      </c>
      <c r="C18" s="5">
        <f>[1]Calculations!C4</f>
        <v>1096.6324641309066</v>
      </c>
      <c r="D18" s="5">
        <f>[1]Calculations!D4</f>
        <v>1350.7321650796703</v>
      </c>
      <c r="F18" s="6" t="s">
        <v>3</v>
      </c>
      <c r="G18" s="7">
        <v>1336.4991943315304</v>
      </c>
    </row>
    <row r="19" spans="1:10" ht="15.75" thickBot="1" x14ac:dyDescent="0.3">
      <c r="A19" s="4" t="str">
        <f>[1]Calculations!A5</f>
        <v>Akwa Ibom</v>
      </c>
      <c r="B19" s="5">
        <f>[1]Calculations!B5</f>
        <v>1184.0562500000001</v>
      </c>
      <c r="C19" s="5">
        <f>[1]Calculations!C5</f>
        <v>1109.4363411565614</v>
      </c>
      <c r="D19" s="5">
        <f>[1]Calculations!D5</f>
        <v>1301.5161371166655</v>
      </c>
      <c r="F19" s="6" t="s">
        <v>4</v>
      </c>
      <c r="G19" s="7">
        <v>1293.5913300038385</v>
      </c>
      <c r="J19" s="7"/>
    </row>
    <row r="20" spans="1:10" ht="15.75" thickBot="1" x14ac:dyDescent="0.3">
      <c r="A20" s="4" t="str">
        <f>[1]Calculations!A6</f>
        <v>Anambra</v>
      </c>
      <c r="B20" s="5">
        <f>[1]Calculations!B6</f>
        <v>1142.44883333333</v>
      </c>
      <c r="C20" s="5">
        <f>[1]Calculations!C6</f>
        <v>1077.5079924242414</v>
      </c>
      <c r="D20" s="5">
        <f>[1]Calculations!D6</f>
        <v>1441.2242798133802</v>
      </c>
      <c r="F20" s="6" t="s">
        <v>5</v>
      </c>
      <c r="G20" s="7">
        <v>1232.4556448968272</v>
      </c>
    </row>
    <row r="21" spans="1:10" ht="15.75" thickBot="1" x14ac:dyDescent="0.3">
      <c r="A21" s="4" t="str">
        <f>[1]Calculations!A7</f>
        <v>Bauchi</v>
      </c>
      <c r="B21" s="5">
        <f>[1]Calculations!B7</f>
        <v>1125.549</v>
      </c>
      <c r="C21" s="5">
        <f>[1]Calculations!C7</f>
        <v>1005.45175870677</v>
      </c>
      <c r="D21" s="5">
        <f>[1]Calculations!D7</f>
        <v>1290.4728792180795</v>
      </c>
      <c r="F21" s="6" t="s">
        <v>6</v>
      </c>
      <c r="G21" s="7">
        <v>1302.3035352639577</v>
      </c>
    </row>
    <row r="22" spans="1:10" ht="15.75" thickBot="1" x14ac:dyDescent="0.3">
      <c r="A22" s="4" t="str">
        <f>[1]Calculations!A8</f>
        <v>Bayelsa</v>
      </c>
      <c r="B22" s="5">
        <f>[1]Calculations!B8</f>
        <v>1000</v>
      </c>
      <c r="C22" s="5">
        <f>[1]Calculations!C8</f>
        <v>1050.0274999999999</v>
      </c>
      <c r="D22" s="5">
        <f>[1]Calculations!D8</f>
        <v>1252.4847963316722</v>
      </c>
    </row>
    <row r="23" spans="1:10" ht="15.75" thickBot="1" x14ac:dyDescent="0.3">
      <c r="A23" s="4" t="str">
        <f>[1]Calculations!A9</f>
        <v>Benue</v>
      </c>
      <c r="B23" s="5">
        <f>[1]Calculations!B9</f>
        <v>1451.69333333333</v>
      </c>
      <c r="C23" s="5">
        <f>[1]Calculations!C9</f>
        <v>1069.3971361925801</v>
      </c>
      <c r="D23" s="5">
        <f>[1]Calculations!D9</f>
        <v>1303.6794292396801</v>
      </c>
    </row>
    <row r="24" spans="1:10" ht="15.75" thickBot="1" x14ac:dyDescent="0.3">
      <c r="A24" s="4" t="str">
        <f>[1]Calculations!A10</f>
        <v>Borno</v>
      </c>
      <c r="B24" s="5">
        <f>[1]Calculations!B10</f>
        <v>1138.7</v>
      </c>
      <c r="C24" s="5">
        <f>[1]Calculations!C10</f>
        <v>1108.0850239171796</v>
      </c>
      <c r="D24" s="5">
        <f>[1]Calculations!D10</f>
        <v>1375.16229181218</v>
      </c>
    </row>
    <row r="25" spans="1:10" ht="15.75" thickBot="1" x14ac:dyDescent="0.3">
      <c r="A25" s="4" t="str">
        <f>[1]Calculations!A11</f>
        <v>Cross River</v>
      </c>
      <c r="B25" s="5">
        <f>[1]Calculations!B11</f>
        <v>1563.86388888889</v>
      </c>
      <c r="C25" s="5">
        <f>[1]Calculations!C11</f>
        <v>1068.606344432329</v>
      </c>
      <c r="D25" s="5">
        <f>[1]Calculations!D11</f>
        <v>1365.0226376598357</v>
      </c>
      <c r="F25" s="8" t="s">
        <v>7</v>
      </c>
      <c r="G25" s="9"/>
    </row>
    <row r="26" spans="1:10" ht="15.75" thickBot="1" x14ac:dyDescent="0.3">
      <c r="A26" s="4" t="str">
        <f>[1]Calculations!A12</f>
        <v>Delta</v>
      </c>
      <c r="B26" s="5">
        <f>[1]Calculations!B12</f>
        <v>1175.93028571429</v>
      </c>
      <c r="C26" s="5">
        <f>[1]Calculations!C12</f>
        <v>1023.8071483574723</v>
      </c>
      <c r="D26" s="5">
        <f>[1]Calculations!D12</f>
        <v>1279.6018592146163</v>
      </c>
      <c r="F26" s="10" t="s">
        <v>12</v>
      </c>
      <c r="G26" s="7">
        <v>1441.2242798133802</v>
      </c>
      <c r="J26" s="11"/>
    </row>
    <row r="27" spans="1:10" ht="15.75" thickBot="1" x14ac:dyDescent="0.3">
      <c r="A27" s="4" t="str">
        <f>[1]Calculations!A13</f>
        <v>Ebonyi</v>
      </c>
      <c r="B27" s="5">
        <f>[1]Calculations!B13</f>
        <v>1186.354</v>
      </c>
      <c r="C27" s="5">
        <f>[1]Calculations!C13</f>
        <v>1095.6565671715173</v>
      </c>
      <c r="D27" s="5">
        <f>[1]Calculations!D13</f>
        <v>1287.9259111482986</v>
      </c>
      <c r="F27" s="10" t="s">
        <v>11</v>
      </c>
      <c r="G27" s="7">
        <v>1377.5542414974232</v>
      </c>
      <c r="J27" s="11"/>
    </row>
    <row r="28" spans="1:10" ht="15.75" customHeight="1" thickBot="1" x14ac:dyDescent="0.3">
      <c r="A28" s="4" t="str">
        <f>[1]Calculations!A14</f>
        <v>Edo</v>
      </c>
      <c r="B28" s="5">
        <f>[1]Calculations!B14</f>
        <v>1256.6079999999999</v>
      </c>
      <c r="C28" s="5">
        <f>[1]Calculations!C14</f>
        <v>1055.3399999999999</v>
      </c>
      <c r="D28" s="5">
        <f>[1]Calculations!D14</f>
        <v>1315.0849964610979</v>
      </c>
      <c r="F28" s="10" t="s">
        <v>8</v>
      </c>
      <c r="G28" s="7">
        <v>1375.16229181218</v>
      </c>
      <c r="J28" s="11"/>
    </row>
    <row r="29" spans="1:10" ht="15.75" thickBot="1" x14ac:dyDescent="0.3">
      <c r="A29" s="4" t="str">
        <f>[1]Calculations!A15</f>
        <v>Ekiti</v>
      </c>
      <c r="B29" s="5">
        <f>[1]Calculations!B15</f>
        <v>963.40233333333003</v>
      </c>
      <c r="C29" s="5">
        <f>[1]Calculations!C15</f>
        <v>1015.7126408420496</v>
      </c>
      <c r="D29" s="5">
        <f>[1]Calculations!D15</f>
        <v>1246.1584492537261</v>
      </c>
      <c r="F29" s="9"/>
      <c r="G29" s="9"/>
      <c r="J29" s="12"/>
    </row>
    <row r="30" spans="1:10" ht="15.75" customHeight="1" thickBot="1" x14ac:dyDescent="0.3">
      <c r="A30" s="4" t="str">
        <f>[1]Calculations!A16</f>
        <v>Enugu</v>
      </c>
      <c r="B30" s="5">
        <f>[1]Calculations!B16</f>
        <v>1500</v>
      </c>
      <c r="C30" s="5">
        <f>[1]Calculations!C16</f>
        <v>1008.7965189105699</v>
      </c>
      <c r="D30" s="5">
        <f>[1]Calculations!D16</f>
        <v>1308.2152442462375</v>
      </c>
      <c r="F30" s="8" t="s">
        <v>9</v>
      </c>
      <c r="G30" s="9"/>
      <c r="J30" s="12"/>
    </row>
    <row r="31" spans="1:10" ht="15.75" thickBot="1" x14ac:dyDescent="0.3">
      <c r="A31" s="4" t="str">
        <f>[1]Calculations!A17</f>
        <v>Gombe</v>
      </c>
      <c r="B31" s="5">
        <f>[1]Calculations!B17</f>
        <v>1155.4083333333299</v>
      </c>
      <c r="C31" s="5">
        <f>[1]Calculations!C17</f>
        <v>1106.0449880536501</v>
      </c>
      <c r="D31" s="5">
        <f>[1]Calculations!D17</f>
        <v>1334.8319859677281</v>
      </c>
      <c r="F31" s="10" t="s">
        <v>13</v>
      </c>
      <c r="G31" s="7">
        <v>1162.7059656525198</v>
      </c>
      <c r="J31" s="12"/>
    </row>
    <row r="32" spans="1:10" ht="13.5" customHeight="1" thickBot="1" x14ac:dyDescent="0.3">
      <c r="A32" s="4" t="str">
        <f>[1]Calculations!A18</f>
        <v>Imo</v>
      </c>
      <c r="B32" s="5">
        <f>[1]Calculations!B18</f>
        <v>1524.15</v>
      </c>
      <c r="C32" s="5">
        <f>[1]Calculations!C18</f>
        <v>1016.586025415284</v>
      </c>
      <c r="D32" s="5">
        <f>[1]Calculations!D18</f>
        <v>1291.0984925442067</v>
      </c>
      <c r="F32" s="10" t="s">
        <v>14</v>
      </c>
      <c r="G32" s="7">
        <v>1169.7818393190885</v>
      </c>
    </row>
    <row r="33" spans="1:7" ht="15.75" thickBot="1" x14ac:dyDescent="0.3">
      <c r="A33" s="4" t="str">
        <f>[1]Calculations!A19</f>
        <v>Jigawa</v>
      </c>
      <c r="B33" s="5">
        <f>[1]Calculations!B19</f>
        <v>1700</v>
      </c>
      <c r="C33" s="5">
        <f>[1]Calculations!C19</f>
        <v>1068.9572309156815</v>
      </c>
      <c r="D33" s="5">
        <f>[1]Calculations!D19</f>
        <v>1270.0622189492019</v>
      </c>
      <c r="F33" s="10" t="s">
        <v>10</v>
      </c>
      <c r="G33" s="7">
        <v>1193.3979999999999</v>
      </c>
    </row>
    <row r="34" spans="1:7" ht="15.75" thickBot="1" x14ac:dyDescent="0.3">
      <c r="A34" s="4" t="str">
        <f>[1]Calculations!A20</f>
        <v>Kaduna</v>
      </c>
      <c r="B34" s="5">
        <f>[1]Calculations!B20</f>
        <v>1650</v>
      </c>
      <c r="C34" s="5">
        <f>[1]Calculations!C20</f>
        <v>1000.0666666666666</v>
      </c>
      <c r="D34" s="5">
        <f>[1]Calculations!D20</f>
        <v>1193.3979999999999</v>
      </c>
    </row>
    <row r="35" spans="1:7" ht="15.75" thickBot="1" x14ac:dyDescent="0.3">
      <c r="A35" s="4" t="str">
        <f>[1]Calculations!A21</f>
        <v>Kano</v>
      </c>
      <c r="B35" s="5">
        <f>[1]Calculations!B21</f>
        <v>1530.5587499999999</v>
      </c>
      <c r="C35" s="5">
        <f>[1]Calculations!C21</f>
        <v>1032.4446482783387</v>
      </c>
      <c r="D35" s="5">
        <f>[1]Calculations!D21</f>
        <v>1280.1399870269354</v>
      </c>
    </row>
    <row r="36" spans="1:7" ht="15.75" thickBot="1" x14ac:dyDescent="0.3">
      <c r="A36" s="4" t="str">
        <f>[1]Calculations!A22</f>
        <v>Katsina</v>
      </c>
      <c r="B36" s="5">
        <f>[1]Calculations!B22</f>
        <v>1474.4213889564501</v>
      </c>
      <c r="C36" s="5">
        <f>[1]Calculations!C22</f>
        <v>1009.56085349024</v>
      </c>
      <c r="D36" s="5">
        <f>[1]Calculations!D22</f>
        <v>1356.4050026719995</v>
      </c>
    </row>
    <row r="37" spans="1:7" ht="15.75" thickBot="1" x14ac:dyDescent="0.3">
      <c r="A37" s="4" t="str">
        <f>[1]Calculations!A23</f>
        <v>Kebbi</v>
      </c>
      <c r="B37" s="5">
        <f>[1]Calculations!B23</f>
        <v>1125.549</v>
      </c>
      <c r="C37" s="5">
        <f>[1]Calculations!C23</f>
        <v>1047.7039807835356</v>
      </c>
      <c r="D37" s="5">
        <f>[1]Calculations!D23</f>
        <v>1337.2598090124986</v>
      </c>
    </row>
    <row r="38" spans="1:7" ht="15.75" thickBot="1" x14ac:dyDescent="0.3">
      <c r="A38" s="4" t="str">
        <f>[1]Calculations!A24</f>
        <v>Kogi</v>
      </c>
      <c r="B38" s="5">
        <f>[1]Calculations!B24</f>
        <v>1298.93928571429</v>
      </c>
      <c r="C38" s="5">
        <f>[1]Calculations!C24</f>
        <v>1002</v>
      </c>
      <c r="D38" s="5">
        <f>[1]Calculations!D24</f>
        <v>1217.24</v>
      </c>
    </row>
    <row r="39" spans="1:7" ht="15.75" thickBot="1" x14ac:dyDescent="0.3">
      <c r="A39" s="4" t="str">
        <f>[1]Calculations!A25</f>
        <v>Kwara</v>
      </c>
      <c r="B39" s="5">
        <f>[1]Calculations!B25</f>
        <v>1106.143</v>
      </c>
      <c r="C39" s="5">
        <f>[1]Calculations!C25</f>
        <v>1064.6276672387444</v>
      </c>
      <c r="D39" s="5">
        <f>[1]Calculations!D25</f>
        <v>1224.2773826855569</v>
      </c>
    </row>
    <row r="40" spans="1:7" ht="15.75" thickBot="1" x14ac:dyDescent="0.3">
      <c r="A40" s="4" t="str">
        <f>[1]Calculations!A26</f>
        <v>Lagos</v>
      </c>
      <c r="B40" s="5">
        <f>[1]Calculations!B26</f>
        <v>975</v>
      </c>
      <c r="C40" s="5">
        <f>[1]Calculations!C26</f>
        <v>966.60965193062839</v>
      </c>
      <c r="D40" s="5">
        <f>[1]Calculations!D26</f>
        <v>1162.7059656525198</v>
      </c>
    </row>
    <row r="41" spans="1:7" ht="15.75" thickBot="1" x14ac:dyDescent="0.3">
      <c r="A41" s="4" t="str">
        <f>[1]Calculations!A27</f>
        <v>Nasarawa</v>
      </c>
      <c r="B41" s="5">
        <f>[1]Calculations!B27</f>
        <v>1238.21246722192</v>
      </c>
      <c r="C41" s="5">
        <f>[1]Calculations!C27</f>
        <v>1042.6815218774004</v>
      </c>
      <c r="D41" s="5">
        <f>[1]Calculations!D27</f>
        <v>1213.7957316349139</v>
      </c>
    </row>
    <row r="42" spans="1:7" ht="15.75" thickBot="1" x14ac:dyDescent="0.3">
      <c r="A42" s="4" t="str">
        <f>[1]Calculations!A28</f>
        <v>Niger</v>
      </c>
      <c r="B42" s="5">
        <f>[1]Calculations!B28</f>
        <v>1309</v>
      </c>
      <c r="C42" s="5">
        <f>[1]Calculations!C28</f>
        <v>1072.6494935481323</v>
      </c>
      <c r="D42" s="5">
        <f>[1]Calculations!D28</f>
        <v>1328.4224461270396</v>
      </c>
    </row>
    <row r="43" spans="1:7" ht="15.75" thickBot="1" x14ac:dyDescent="0.3">
      <c r="A43" s="4" t="str">
        <f>[1]Calculations!A29</f>
        <v>Ogun</v>
      </c>
      <c r="B43" s="5">
        <f>[1]Calculations!B29</f>
        <v>1143.7905000000001</v>
      </c>
      <c r="C43" s="5">
        <f>[1]Calculations!C29</f>
        <v>1029.6665876407706</v>
      </c>
      <c r="D43" s="5">
        <f>[1]Calculations!D29</f>
        <v>1169.7818393190885</v>
      </c>
    </row>
    <row r="44" spans="1:7" ht="15.75" thickBot="1" x14ac:dyDescent="0.3">
      <c r="A44" s="4" t="str">
        <f>[1]Calculations!A30</f>
        <v>Ondo</v>
      </c>
      <c r="B44" s="5">
        <f>[1]Calculations!B30</f>
        <v>1099.6581629</v>
      </c>
      <c r="C44" s="5">
        <f>[1]Calculations!C30</f>
        <v>1071.5644526898609</v>
      </c>
      <c r="D44" s="5">
        <f>[1]Calculations!D30</f>
        <v>1287.8252196603446</v>
      </c>
    </row>
    <row r="45" spans="1:7" ht="15.75" thickBot="1" x14ac:dyDescent="0.3">
      <c r="A45" s="4" t="str">
        <f>[1]Calculations!A31</f>
        <v>Osun</v>
      </c>
      <c r="B45" s="5">
        <f>[1]Calculations!B31</f>
        <v>980</v>
      </c>
      <c r="C45" s="5">
        <f>[1]Calculations!C31</f>
        <v>1086.3613159424251</v>
      </c>
      <c r="D45" s="5">
        <f>[1]Calculations!D31</f>
        <v>1256.9570215394829</v>
      </c>
    </row>
    <row r="46" spans="1:7" ht="15.75" thickBot="1" x14ac:dyDescent="0.3">
      <c r="A46" s="4" t="str">
        <f>[1]Calculations!A32</f>
        <v>Oyo</v>
      </c>
      <c r="B46" s="5">
        <f>[1]Calculations!B32</f>
        <v>982</v>
      </c>
      <c r="C46" s="5">
        <f>[1]Calculations!C32</f>
        <v>973.44872962790305</v>
      </c>
      <c r="D46" s="5">
        <f>[1]Calculations!D32</f>
        <v>1271.3053739558022</v>
      </c>
    </row>
    <row r="47" spans="1:7" ht="15.75" thickBot="1" x14ac:dyDescent="0.3">
      <c r="A47" s="4" t="str">
        <f>[1]Calculations!A33</f>
        <v>Plateau</v>
      </c>
      <c r="B47" s="5">
        <f>[1]Calculations!B33</f>
        <v>1450.79818627383</v>
      </c>
      <c r="C47" s="5">
        <f>[1]Calculations!C33</f>
        <v>1051.727557265312</v>
      </c>
      <c r="D47" s="5">
        <f>[1]Calculations!D33</f>
        <v>1252.4481732820404</v>
      </c>
    </row>
    <row r="48" spans="1:7" ht="15.75" thickBot="1" x14ac:dyDescent="0.3">
      <c r="A48" s="4" t="str">
        <f>[1]Calculations!A34</f>
        <v>Rivers</v>
      </c>
      <c r="B48" s="5">
        <f>[1]Calculations!B34</f>
        <v>1175.54422222222</v>
      </c>
      <c r="C48" s="5">
        <f>[1]Calculations!C34</f>
        <v>1030.7429628275222</v>
      </c>
      <c r="D48" s="5">
        <f>[1]Calculations!D34</f>
        <v>1247.8375532391431</v>
      </c>
    </row>
    <row r="49" spans="1:6" ht="15.75" thickBot="1" x14ac:dyDescent="0.3">
      <c r="A49" s="4" t="str">
        <f>[1]Calculations!A35</f>
        <v>Sokoto</v>
      </c>
      <c r="B49" s="5">
        <f>[1]Calculations!B35</f>
        <v>1550</v>
      </c>
      <c r="C49" s="5">
        <f>[1]Calculations!C35</f>
        <v>1116.8115997626001</v>
      </c>
      <c r="D49" s="5">
        <f>[1]Calculations!D35</f>
        <v>1377.5542414974232</v>
      </c>
    </row>
    <row r="50" spans="1:6" ht="15.75" thickBot="1" x14ac:dyDescent="0.3">
      <c r="A50" s="4" t="str">
        <f>[1]Calculations!A36</f>
        <v>Taraba</v>
      </c>
      <c r="B50" s="5">
        <f>[1]Calculations!B36</f>
        <v>1353.95333333333</v>
      </c>
      <c r="C50" s="5">
        <f>[1]Calculations!C36</f>
        <v>1055.4908480870617</v>
      </c>
      <c r="D50" s="5">
        <f>[1]Calculations!D36</f>
        <v>1305.7440770852045</v>
      </c>
    </row>
    <row r="51" spans="1:6" ht="15.75" thickBot="1" x14ac:dyDescent="0.3">
      <c r="A51" s="4" t="str">
        <f>[1]Calculations!A37</f>
        <v>Yobe</v>
      </c>
      <c r="B51" s="5">
        <f>[1]Calculations!B37</f>
        <v>1114.1143750000001</v>
      </c>
      <c r="C51" s="5">
        <f>[1]Calculations!C37</f>
        <v>1134.7317862777957</v>
      </c>
      <c r="D51" s="5">
        <f>[1]Calculations!D37</f>
        <v>1362.0517668263194</v>
      </c>
    </row>
    <row r="52" spans="1:6" ht="15.75" thickBot="1" x14ac:dyDescent="0.3">
      <c r="A52" s="4" t="str">
        <f>[1]Calculations!A38</f>
        <v>Zamfara</v>
      </c>
      <c r="B52" s="5">
        <f>[1]Calculations!B38</f>
        <v>1200.6318571428601</v>
      </c>
      <c r="C52" s="5">
        <f>[1]Calculations!C38</f>
        <v>1038.0130892545455</v>
      </c>
      <c r="D52" s="5">
        <f>[1]Calculations!D38</f>
        <v>1301.3054876896451</v>
      </c>
      <c r="F52" s="7"/>
    </row>
    <row r="53" spans="1:6" x14ac:dyDescent="0.25">
      <c r="A53" s="3" t="s">
        <v>18</v>
      </c>
      <c r="B53" s="13">
        <v>1261.6457672081458</v>
      </c>
      <c r="C53" s="13">
        <v>1051.4722455965084</v>
      </c>
      <c r="D53" s="13">
        <v>1288.5421005331152</v>
      </c>
      <c r="F53" s="14"/>
    </row>
    <row r="54" spans="1:6" x14ac:dyDescent="0.25">
      <c r="A54" s="3" t="s">
        <v>19</v>
      </c>
      <c r="B54" s="15"/>
      <c r="C54" s="16"/>
      <c r="D54" s="16">
        <v>2.1318450886961244</v>
      </c>
      <c r="F54" s="17"/>
    </row>
    <row r="55" spans="1:6" x14ac:dyDescent="0.25">
      <c r="A55" s="3" t="s">
        <v>20</v>
      </c>
      <c r="B55" s="15"/>
      <c r="C55" s="16"/>
      <c r="D55" s="16">
        <v>22.546468147822125</v>
      </c>
      <c r="F55" s="17"/>
    </row>
  </sheetData>
  <mergeCells count="2">
    <mergeCell ref="A1:H1"/>
    <mergeCell ref="A2:H14"/>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Fuel MARCH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CALISTIUS IHEMEBIRI</dc:creator>
  <cp:lastModifiedBy>user</cp:lastModifiedBy>
  <dcterms:created xsi:type="dcterms:W3CDTF">2026-04-22T23:04:31Z</dcterms:created>
  <dcterms:modified xsi:type="dcterms:W3CDTF">2026-04-24T11:21:17Z</dcterms:modified>
</cp:coreProperties>
</file>